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" windowWidth="19995" windowHeight="819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B12" i="1" l="1"/>
  <c r="B16" i="1" s="1"/>
  <c r="E13" i="1" l="1"/>
  <c r="K15" i="1" l="1"/>
  <c r="J15" i="1"/>
  <c r="K14" i="1"/>
  <c r="J14" i="1"/>
  <c r="K13" i="1"/>
  <c r="J13" i="1"/>
  <c r="I15" i="1" l="1"/>
  <c r="I14" i="1"/>
  <c r="I13" i="1"/>
  <c r="H15" i="1"/>
  <c r="H14" i="1"/>
  <c r="H13" i="1"/>
  <c r="E15" i="1"/>
  <c r="E14" i="1"/>
  <c r="G12" i="1" l="1"/>
  <c r="K12" i="1" s="1"/>
  <c r="F12" i="1"/>
  <c r="C12" i="1"/>
  <c r="D12" i="1"/>
  <c r="J12" i="1" l="1"/>
  <c r="F16" i="1"/>
  <c r="I12" i="1"/>
  <c r="H12" i="1"/>
  <c r="D16" i="1"/>
  <c r="C16" i="1"/>
  <c r="E12" i="1"/>
  <c r="G16" i="1"/>
  <c r="K16" i="1" s="1"/>
  <c r="J16" i="1" l="1"/>
  <c r="I16" i="1"/>
  <c r="H16" i="1"/>
  <c r="E16" i="1"/>
</calcChain>
</file>

<file path=xl/comments1.xml><?xml version="1.0" encoding="utf-8"?>
<comments xmlns="http://schemas.openxmlformats.org/spreadsheetml/2006/main">
  <authors>
    <author>1</author>
  </authors>
  <commentList>
    <comment ref="A11" authorId="0">
      <text/>
    </comment>
  </commentList>
</comments>
</file>

<file path=xl/sharedStrings.xml><?xml version="1.0" encoding="utf-8"?>
<sst xmlns="http://schemas.openxmlformats.org/spreadsheetml/2006/main" count="31" uniqueCount="30">
  <si>
    <t>Отклонение</t>
  </si>
  <si>
    <t>безвозмездные поступления</t>
  </si>
  <si>
    <t>Всего расходов</t>
  </si>
  <si>
    <t>Приложение № 1</t>
  </si>
  <si>
    <t>СПРАВКА</t>
  </si>
  <si>
    <t>Дефицит(-),                 профицит(+)</t>
  </si>
  <si>
    <t>Контрольно-счетной палаты</t>
  </si>
  <si>
    <t>Инспектор</t>
  </si>
  <si>
    <t>Н.И.Лупир</t>
  </si>
  <si>
    <t>Сумма</t>
  </si>
  <si>
    <t>%</t>
  </si>
  <si>
    <t xml:space="preserve">Отклонение фактического исполнения по отчету от утвержденных бюджетных назначений по отчету </t>
  </si>
  <si>
    <t>Наименование                     показателя</t>
  </si>
  <si>
    <t xml:space="preserve">Председатель </t>
  </si>
  <si>
    <t>10=(6-2)</t>
  </si>
  <si>
    <t>5-(4-3)</t>
  </si>
  <si>
    <t>Исполнено по отчету          за 2014 год</t>
  </si>
  <si>
    <t>Всего доходов, в т.ч:</t>
  </si>
  <si>
    <t>налоговые и неналоговые доходы</t>
  </si>
  <si>
    <t xml:space="preserve"> </t>
  </si>
  <si>
    <t>В.В.Камерилов</t>
  </si>
  <si>
    <t>по исполнению бюджета сельского поселения "Село Дуди" Ульчского муниципального района за 2015 год</t>
  </si>
  <si>
    <t xml:space="preserve"> (в рублях)</t>
  </si>
  <si>
    <t>Решение Совета депутатов от 19.12.2014 № 35</t>
  </si>
  <si>
    <t>Решение Совета депутатов от 16.12.2015                   № 26</t>
  </si>
  <si>
    <t>Отчет об исполнении бюджета за 2015 год</t>
  </si>
  <si>
    <t xml:space="preserve">Отклонение отчета за 2015 год от решения Совета депутатов от </t>
  </si>
  <si>
    <t>Отклонение отчета за 2015 год от отчета за 2014 год</t>
  </si>
  <si>
    <t>Исполнено по отчету на 01.01.2016 года                   (ф. 0503117)</t>
  </si>
  <si>
    <t>Утвержденные  бюджетные назначения    (ф.0503117)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</si>
</sst>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2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horizontal="center"/>
    </xf>
    <xf numFmtId="0" fontId="5" fillId="2" borderId="0" xfId="0" applyFont="1" applyFill="1"/>
    <xf numFmtId="0" fontId="7" fillId="2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0" fontId="7" fillId="2" borderId="2" xfId="0" applyFont="1" applyFill="1" applyBorder="1" applyAlignment="1">
      <alignment horizontal="left" vertical="center"/>
    </xf>
    <xf numFmtId="4" fontId="7" fillId="2" borderId="2" xfId="0" applyNumberFormat="1" applyFont="1" applyFill="1" applyBorder="1" applyAlignment="1">
      <alignment horizontal="right" vertical="center"/>
    </xf>
    <xf numFmtId="2" fontId="7" fillId="2" borderId="1" xfId="0" applyNumberFormat="1" applyFont="1" applyFill="1" applyBorder="1" applyAlignment="1">
      <alignment horizontal="right" vertical="center"/>
    </xf>
    <xf numFmtId="2" fontId="7" fillId="2" borderId="1" xfId="0" applyNumberFormat="1" applyFont="1" applyFill="1" applyBorder="1" applyAlignment="1" applyProtection="1">
      <alignment horizontal="right" vertical="center" wrapText="1"/>
      <protection locked="0"/>
    </xf>
    <xf numFmtId="4" fontId="7" fillId="2" borderId="1" xfId="0" applyNumberFormat="1" applyFont="1" applyFill="1" applyBorder="1" applyAlignment="1">
      <alignment horizontal="right" vertical="center"/>
    </xf>
    <xf numFmtId="0" fontId="1" fillId="2" borderId="0" xfId="0" applyFont="1" applyFill="1"/>
    <xf numFmtId="0" fontId="9" fillId="2" borderId="2" xfId="0" applyFont="1" applyFill="1" applyBorder="1" applyAlignment="1" applyProtection="1">
      <alignment horizontal="left" vertical="center" wrapText="1"/>
      <protection locked="0"/>
    </xf>
    <xf numFmtId="4" fontId="9" fillId="2" borderId="2" xfId="0" applyNumberFormat="1" applyFont="1" applyFill="1" applyBorder="1" applyAlignment="1">
      <alignment horizontal="right" vertical="center"/>
    </xf>
    <xf numFmtId="164" fontId="9" fillId="2" borderId="1" xfId="0" applyNumberFormat="1" applyFont="1" applyFill="1" applyBorder="1" applyAlignment="1">
      <alignment horizontal="right" vertical="center"/>
    </xf>
    <xf numFmtId="2" fontId="9" fillId="2" borderId="1" xfId="0" applyNumberFormat="1" applyFont="1" applyFill="1" applyBorder="1" applyAlignment="1" applyProtection="1">
      <alignment horizontal="right" vertical="center" wrapText="1"/>
      <protection locked="0"/>
    </xf>
    <xf numFmtId="4" fontId="9" fillId="2" borderId="1" xfId="0" applyNumberFormat="1" applyFont="1" applyFill="1" applyBorder="1" applyAlignment="1">
      <alignment horizontal="right" vertical="center"/>
    </xf>
    <xf numFmtId="0" fontId="4" fillId="2" borderId="0" xfId="0" applyFont="1" applyFill="1"/>
    <xf numFmtId="4" fontId="7" fillId="2" borderId="2" xfId="0" applyNumberFormat="1" applyFont="1" applyFill="1" applyBorder="1" applyAlignment="1" applyProtection="1">
      <alignment horizontal="right" vertical="center"/>
      <protection locked="0"/>
    </xf>
    <xf numFmtId="0" fontId="7" fillId="2" borderId="2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/>
    </xf>
    <xf numFmtId="0" fontId="3" fillId="2" borderId="0" xfId="0" applyFont="1" applyFill="1"/>
    <xf numFmtId="0" fontId="10" fillId="2" borderId="0" xfId="0" applyFont="1" applyFill="1" applyAlignment="1"/>
    <xf numFmtId="0" fontId="10" fillId="2" borderId="0" xfId="0" applyFont="1" applyFill="1"/>
    <xf numFmtId="0" fontId="10" fillId="2" borderId="0" xfId="0" applyFont="1" applyFill="1" applyAlignment="1">
      <alignment horizontal="center"/>
    </xf>
    <xf numFmtId="0" fontId="10" fillId="2" borderId="0" xfId="0" applyFont="1" applyFill="1" applyAlignment="1">
      <alignment horizontal="left"/>
    </xf>
    <xf numFmtId="0" fontId="7" fillId="2" borderId="7" xfId="0" applyFont="1" applyFill="1" applyBorder="1" applyAlignment="1">
      <alignment horizontal="center" vertical="top" wrapText="1"/>
    </xf>
    <xf numFmtId="0" fontId="7" fillId="2" borderId="8" xfId="0" applyFont="1" applyFill="1" applyBorder="1" applyAlignment="1">
      <alignment horizontal="center" vertical="top" wrapText="1"/>
    </xf>
    <xf numFmtId="0" fontId="7" fillId="2" borderId="9" xfId="0" applyFont="1" applyFill="1" applyBorder="1" applyAlignment="1">
      <alignment horizontal="center" vertical="top" wrapText="1"/>
    </xf>
    <xf numFmtId="0" fontId="10" fillId="2" borderId="0" xfId="0" applyFont="1" applyFill="1" applyAlignment="1">
      <alignment horizontal="right"/>
    </xf>
    <xf numFmtId="0" fontId="11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/>
    </xf>
    <xf numFmtId="0" fontId="7" fillId="2" borderId="4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7" fillId="2" borderId="6" xfId="0" applyFont="1" applyFill="1" applyBorder="1" applyAlignment="1">
      <alignment horizontal="center" vertical="top" wrapText="1"/>
    </xf>
    <xf numFmtId="0" fontId="7" fillId="2" borderId="2" xfId="0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top" wrapText="1"/>
    </xf>
    <xf numFmtId="0" fontId="10" fillId="2" borderId="0" xfId="0" applyFont="1" applyFill="1" applyAlignment="1">
      <alignment horizontal="left"/>
    </xf>
    <xf numFmtId="2" fontId="8" fillId="2" borderId="7" xfId="0" applyNumberFormat="1" applyFont="1" applyFill="1" applyBorder="1" applyAlignment="1">
      <alignment horizontal="center" vertical="top" wrapText="1"/>
    </xf>
    <xf numFmtId="2" fontId="8" fillId="2" borderId="8" xfId="0" applyNumberFormat="1" applyFont="1" applyFill="1" applyBorder="1" applyAlignment="1">
      <alignment horizontal="center" vertical="top" wrapText="1"/>
    </xf>
    <xf numFmtId="2" fontId="8" fillId="2" borderId="9" xfId="0" applyNumberFormat="1" applyFont="1" applyFill="1" applyBorder="1" applyAlignment="1">
      <alignment horizontal="center" vertical="top" wrapText="1"/>
    </xf>
    <xf numFmtId="0" fontId="10" fillId="2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22"/>
  <sheetViews>
    <sheetView tabSelected="1" workbookViewId="0">
      <selection activeCell="J6" sqref="J6:J10"/>
    </sheetView>
  </sheetViews>
  <sheetFormatPr defaultColWidth="13.28515625" defaultRowHeight="15" x14ac:dyDescent="0.25"/>
  <cols>
    <col min="1" max="6" width="13.28515625" style="1"/>
    <col min="7" max="7" width="13.7109375" style="1" bestFit="1" customWidth="1"/>
    <col min="8" max="16384" width="13.28515625" style="1"/>
  </cols>
  <sheetData>
    <row r="1" spans="1:11" ht="15.75" x14ac:dyDescent="0.25">
      <c r="A1" s="31" t="s">
        <v>3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1" ht="15.75" x14ac:dyDescent="0.25">
      <c r="A2" s="32" t="s">
        <v>4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 ht="20.25" customHeight="1" x14ac:dyDescent="0.3">
      <c r="A3" s="33" t="s">
        <v>21</v>
      </c>
      <c r="B3" s="33"/>
      <c r="C3" s="33"/>
      <c r="D3" s="33"/>
      <c r="E3" s="33"/>
      <c r="F3" s="33"/>
      <c r="G3" s="33"/>
      <c r="H3" s="33"/>
      <c r="I3" s="33"/>
      <c r="J3" s="33"/>
      <c r="K3" s="33"/>
    </row>
    <row r="4" spans="1:11" ht="18.75" customHeight="1" x14ac:dyDescent="0.25">
      <c r="A4" s="34" t="s">
        <v>22</v>
      </c>
      <c r="B4" s="34"/>
      <c r="C4" s="34"/>
      <c r="D4" s="34"/>
      <c r="E4" s="34"/>
      <c r="F4" s="34"/>
      <c r="G4" s="34"/>
      <c r="H4" s="34"/>
      <c r="I4" s="34"/>
      <c r="J4" s="34"/>
      <c r="K4" s="34"/>
    </row>
    <row r="5" spans="1:11" ht="7.5" hidden="1" customHeight="1" x14ac:dyDescent="0.3">
      <c r="B5" s="2"/>
      <c r="C5" s="2"/>
      <c r="D5" s="2"/>
      <c r="E5" s="2"/>
      <c r="F5" s="2"/>
      <c r="G5" s="2"/>
      <c r="H5" s="2"/>
      <c r="I5" s="2"/>
    </row>
    <row r="6" spans="1:11" ht="124.5" customHeight="1" x14ac:dyDescent="0.25">
      <c r="A6" s="35" t="s">
        <v>12</v>
      </c>
      <c r="B6" s="28" t="s">
        <v>16</v>
      </c>
      <c r="C6" s="35" t="s">
        <v>23</v>
      </c>
      <c r="D6" s="35" t="s">
        <v>24</v>
      </c>
      <c r="E6" s="35" t="s">
        <v>0</v>
      </c>
      <c r="F6" s="38" t="s">
        <v>25</v>
      </c>
      <c r="G6" s="39"/>
      <c r="H6" s="38" t="s">
        <v>11</v>
      </c>
      <c r="I6" s="39"/>
      <c r="J6" s="28" t="s">
        <v>26</v>
      </c>
      <c r="K6" s="28" t="s">
        <v>27</v>
      </c>
    </row>
    <row r="7" spans="1:11" s="3" customFormat="1" ht="15" customHeight="1" x14ac:dyDescent="0.25">
      <c r="A7" s="36"/>
      <c r="B7" s="29"/>
      <c r="C7" s="36"/>
      <c r="D7" s="36"/>
      <c r="E7" s="36"/>
      <c r="F7" s="41" t="s">
        <v>29</v>
      </c>
      <c r="G7" s="35" t="s">
        <v>28</v>
      </c>
      <c r="H7" s="35" t="s">
        <v>9</v>
      </c>
      <c r="I7" s="28" t="s">
        <v>10</v>
      </c>
      <c r="J7" s="29"/>
      <c r="K7" s="29"/>
    </row>
    <row r="8" spans="1:11" s="3" customFormat="1" ht="15" customHeight="1" x14ac:dyDescent="0.25">
      <c r="A8" s="36"/>
      <c r="B8" s="29"/>
      <c r="C8" s="36"/>
      <c r="D8" s="36"/>
      <c r="E8" s="36"/>
      <c r="F8" s="42"/>
      <c r="G8" s="36"/>
      <c r="H8" s="36"/>
      <c r="I8" s="29"/>
      <c r="J8" s="29"/>
      <c r="K8" s="29"/>
    </row>
    <row r="9" spans="1:11" s="3" customFormat="1" ht="15" customHeight="1" x14ac:dyDescent="0.25">
      <c r="A9" s="36"/>
      <c r="B9" s="29"/>
      <c r="C9" s="36"/>
      <c r="D9" s="36"/>
      <c r="E9" s="36"/>
      <c r="F9" s="42"/>
      <c r="G9" s="36"/>
      <c r="H9" s="36"/>
      <c r="I9" s="29"/>
      <c r="J9" s="29"/>
      <c r="K9" s="29"/>
    </row>
    <row r="10" spans="1:11" s="3" customFormat="1" ht="45.75" customHeight="1" x14ac:dyDescent="0.25">
      <c r="A10" s="37"/>
      <c r="B10" s="30"/>
      <c r="C10" s="37"/>
      <c r="D10" s="37"/>
      <c r="E10" s="37"/>
      <c r="F10" s="43"/>
      <c r="G10" s="37"/>
      <c r="H10" s="37"/>
      <c r="I10" s="30"/>
      <c r="J10" s="30"/>
      <c r="K10" s="30"/>
    </row>
    <row r="11" spans="1:11" s="7" customFormat="1" ht="18" customHeight="1" x14ac:dyDescent="0.2">
      <c r="A11" s="4">
        <v>1</v>
      </c>
      <c r="B11" s="5">
        <v>2</v>
      </c>
      <c r="C11" s="4">
        <v>3</v>
      </c>
      <c r="D11" s="4">
        <v>4</v>
      </c>
      <c r="E11" s="4" t="s">
        <v>15</v>
      </c>
      <c r="F11" s="4">
        <v>6</v>
      </c>
      <c r="G11" s="4">
        <v>7</v>
      </c>
      <c r="H11" s="4">
        <v>8</v>
      </c>
      <c r="I11" s="5">
        <v>9</v>
      </c>
      <c r="J11" s="6">
        <v>10</v>
      </c>
      <c r="K11" s="6" t="s">
        <v>14</v>
      </c>
    </row>
    <row r="12" spans="1:11" s="13" customFormat="1" ht="25.5" customHeight="1" x14ac:dyDescent="0.3">
      <c r="A12" s="8" t="s">
        <v>17</v>
      </c>
      <c r="B12" s="9">
        <f>B13+B14</f>
        <v>4586055.28</v>
      </c>
      <c r="C12" s="9">
        <f>C13+C14</f>
        <v>4107150</v>
      </c>
      <c r="D12" s="9">
        <f>D13+D14</f>
        <v>4059979</v>
      </c>
      <c r="E12" s="9">
        <f>D12-C12</f>
        <v>-47171</v>
      </c>
      <c r="F12" s="9">
        <f>F13+F14</f>
        <v>4059979</v>
      </c>
      <c r="G12" s="9">
        <f>G13+G14</f>
        <v>4122659.33</v>
      </c>
      <c r="H12" s="10">
        <f>G12-F12</f>
        <v>62680.330000000075</v>
      </c>
      <c r="I12" s="11">
        <f>G12/F12*100</f>
        <v>101.54385847808574</v>
      </c>
      <c r="J12" s="12">
        <f>G12-D12</f>
        <v>62680.330000000075</v>
      </c>
      <c r="K12" s="12">
        <f>G12-B12</f>
        <v>-463395.95000000019</v>
      </c>
    </row>
    <row r="13" spans="1:11" s="19" customFormat="1" ht="56.25" customHeight="1" x14ac:dyDescent="0.3">
      <c r="A13" s="14" t="s">
        <v>18</v>
      </c>
      <c r="B13" s="15">
        <v>486218.67</v>
      </c>
      <c r="C13" s="15">
        <v>313400</v>
      </c>
      <c r="D13" s="15">
        <v>363400</v>
      </c>
      <c r="E13" s="15">
        <f>D13-C13</f>
        <v>50000</v>
      </c>
      <c r="F13" s="15">
        <v>363400</v>
      </c>
      <c r="G13" s="15">
        <v>426080.33</v>
      </c>
      <c r="H13" s="16">
        <f>G13-F13</f>
        <v>62680.330000000016</v>
      </c>
      <c r="I13" s="17">
        <f>G13/F13*100</f>
        <v>117.24830214639516</v>
      </c>
      <c r="J13" s="18">
        <f>G13-D13</f>
        <v>62680.330000000016</v>
      </c>
      <c r="K13" s="18">
        <f>G13-B13</f>
        <v>-60138.339999999967</v>
      </c>
    </row>
    <row r="14" spans="1:11" s="19" customFormat="1" ht="39" customHeight="1" x14ac:dyDescent="0.3">
      <c r="A14" s="14" t="s">
        <v>1</v>
      </c>
      <c r="B14" s="15">
        <v>4099836.61</v>
      </c>
      <c r="C14" s="15">
        <v>3793750</v>
      </c>
      <c r="D14" s="15">
        <v>3696579</v>
      </c>
      <c r="E14" s="15">
        <f>D14-C14</f>
        <v>-97171</v>
      </c>
      <c r="F14" s="15">
        <v>3696579</v>
      </c>
      <c r="G14" s="15">
        <v>3696579</v>
      </c>
      <c r="H14" s="18">
        <f>G14-F14</f>
        <v>0</v>
      </c>
      <c r="I14" s="17">
        <f>G14/F14*100</f>
        <v>100</v>
      </c>
      <c r="J14" s="18">
        <f>G14-D14</f>
        <v>0</v>
      </c>
      <c r="K14" s="18">
        <f>G14-B14</f>
        <v>-403257.60999999987</v>
      </c>
    </row>
    <row r="15" spans="1:11" s="13" customFormat="1" ht="24.75" customHeight="1" x14ac:dyDescent="0.3">
      <c r="A15" s="8" t="s">
        <v>2</v>
      </c>
      <c r="B15" s="9">
        <v>4823856.7</v>
      </c>
      <c r="C15" s="20">
        <v>4122820</v>
      </c>
      <c r="D15" s="9">
        <v>4075649</v>
      </c>
      <c r="E15" s="9">
        <f>D15-C15</f>
        <v>-47171</v>
      </c>
      <c r="F15" s="9">
        <v>4075649</v>
      </c>
      <c r="G15" s="9">
        <v>4075648.03</v>
      </c>
      <c r="H15" s="12">
        <f>G15-F15</f>
        <v>-0.97000000020489097</v>
      </c>
      <c r="I15" s="11">
        <f>G15/F15*100</f>
        <v>99.999976200109472</v>
      </c>
      <c r="J15" s="12">
        <f>G15-D15</f>
        <v>-0.97000000020489097</v>
      </c>
      <c r="K15" s="12">
        <f>G15-B15</f>
        <v>-748208.67000000039</v>
      </c>
    </row>
    <row r="16" spans="1:11" s="13" customFormat="1" ht="39" customHeight="1" x14ac:dyDescent="0.3">
      <c r="A16" s="21" t="s">
        <v>5</v>
      </c>
      <c r="B16" s="9">
        <f>B12-B15</f>
        <v>-237801.41999999993</v>
      </c>
      <c r="C16" s="9">
        <f>C12-C15</f>
        <v>-15670</v>
      </c>
      <c r="D16" s="9">
        <f>D12-D15</f>
        <v>-15670</v>
      </c>
      <c r="E16" s="9">
        <f>D16-C16</f>
        <v>0</v>
      </c>
      <c r="F16" s="9">
        <f>F12-F15</f>
        <v>-15670</v>
      </c>
      <c r="G16" s="9">
        <f>G12-G15</f>
        <v>47011.300000000279</v>
      </c>
      <c r="H16" s="10">
        <f>G16-F16</f>
        <v>62681.300000000279</v>
      </c>
      <c r="I16" s="11">
        <f>G16/F16*100</f>
        <v>-300.00829610721303</v>
      </c>
      <c r="J16" s="12">
        <f>G16-D16</f>
        <v>62681.300000000279</v>
      </c>
      <c r="K16" s="12">
        <f>G16-B16</f>
        <v>284812.7200000002</v>
      </c>
    </row>
    <row r="17" spans="1:9" s="23" customFormat="1" ht="18.75" x14ac:dyDescent="0.3">
      <c r="A17" s="22"/>
    </row>
    <row r="18" spans="1:9" s="25" customFormat="1" ht="15.75" x14ac:dyDescent="0.25">
      <c r="A18" s="24" t="s">
        <v>13</v>
      </c>
    </row>
    <row r="19" spans="1:9" s="25" customFormat="1" ht="15.75" x14ac:dyDescent="0.25">
      <c r="A19" s="24" t="s">
        <v>6</v>
      </c>
      <c r="B19" s="24"/>
      <c r="C19" s="24"/>
      <c r="D19" s="24"/>
      <c r="F19" s="44"/>
      <c r="G19" s="44"/>
      <c r="H19" s="25" t="s">
        <v>8</v>
      </c>
      <c r="I19" s="26" t="s">
        <v>19</v>
      </c>
    </row>
    <row r="20" spans="1:9" s="25" customFormat="1" ht="14.25" customHeight="1" x14ac:dyDescent="0.25"/>
    <row r="21" spans="1:9" s="25" customFormat="1" ht="15.75" x14ac:dyDescent="0.25">
      <c r="A21" s="27" t="s">
        <v>7</v>
      </c>
    </row>
    <row r="22" spans="1:9" s="25" customFormat="1" ht="15.75" x14ac:dyDescent="0.25">
      <c r="A22" s="24" t="s">
        <v>6</v>
      </c>
      <c r="B22" s="24"/>
      <c r="C22" s="24"/>
      <c r="F22" s="44"/>
      <c r="G22" s="44"/>
      <c r="H22" s="40" t="s">
        <v>20</v>
      </c>
      <c r="I22" s="40"/>
    </row>
  </sheetData>
  <mergeCells count="20">
    <mergeCell ref="H22:I22"/>
    <mergeCell ref="G7:G10"/>
    <mergeCell ref="H7:H10"/>
    <mergeCell ref="F7:F10"/>
    <mergeCell ref="H6:I6"/>
    <mergeCell ref="F22:G22"/>
    <mergeCell ref="F19:G19"/>
    <mergeCell ref="B6:B10"/>
    <mergeCell ref="J6:J10"/>
    <mergeCell ref="K6:K10"/>
    <mergeCell ref="I7:I10"/>
    <mergeCell ref="A1:K1"/>
    <mergeCell ref="A2:K2"/>
    <mergeCell ref="A3:K3"/>
    <mergeCell ref="A4:K4"/>
    <mergeCell ref="A6:A10"/>
    <mergeCell ref="F6:G6"/>
    <mergeCell ref="C6:C10"/>
    <mergeCell ref="D6:D10"/>
    <mergeCell ref="E6:E10"/>
  </mergeCells>
  <pageMargins left="0.36" right="0.11811023622047245" top="0.16" bottom="0.35433070866141736" header="0.11" footer="0"/>
  <pageSetup paperSize="9" scale="90" orientation="landscape" horizontalDpi="1200" verticalDpi="12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2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2016-03-23T00:58:00Z</cp:lastPrinted>
  <dcterms:created xsi:type="dcterms:W3CDTF">2012-04-09T06:34:51Z</dcterms:created>
  <dcterms:modified xsi:type="dcterms:W3CDTF">2016-03-23T00:58:03Z</dcterms:modified>
</cp:coreProperties>
</file>